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LOT 6 HAAFUASIA" sheetId="35" r:id="rId1"/>
    <sheet name="RECAP" sheetId="36" r:id="rId2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6" l="1"/>
  <c r="D10" i="36"/>
  <c r="E4" i="36"/>
  <c r="E10" i="36"/>
  <c r="E9" i="36"/>
  <c r="D9" i="36"/>
  <c r="E8" i="36"/>
  <c r="D8" i="36"/>
  <c r="E7" i="36"/>
  <c r="D7" i="36"/>
  <c r="E6" i="36"/>
  <c r="D6" i="36"/>
  <c r="E5" i="36"/>
  <c r="D5" i="36"/>
  <c r="F10" i="35"/>
  <c r="F11" i="35"/>
  <c r="F15" i="35"/>
  <c r="F17" i="35"/>
  <c r="F18" i="35"/>
  <c r="F19" i="35"/>
  <c r="D22" i="35"/>
  <c r="F22" i="35"/>
  <c r="F27" i="35"/>
  <c r="F28" i="35"/>
  <c r="F30" i="35"/>
  <c r="F33" i="35"/>
  <c r="F36" i="35"/>
  <c r="F37" i="35"/>
  <c r="F44" i="35"/>
  <c r="F45" i="35"/>
  <c r="F46" i="35"/>
  <c r="F47" i="35"/>
  <c r="F48" i="35"/>
  <c r="F50" i="35"/>
  <c r="F53" i="35"/>
  <c r="F54" i="35"/>
  <c r="F55" i="35"/>
  <c r="F58" i="35"/>
  <c r="F62" i="35"/>
  <c r="F64" i="35"/>
  <c r="F66" i="35"/>
  <c r="F67" i="35"/>
  <c r="F68" i="35"/>
  <c r="F69" i="35"/>
  <c r="F74" i="35"/>
  <c r="F76" i="35"/>
  <c r="F77" i="35"/>
  <c r="F78" i="35"/>
  <c r="F79" i="35"/>
  <c r="F80" i="35"/>
  <c r="F83" i="35"/>
  <c r="F84" i="35"/>
  <c r="F85" i="35"/>
  <c r="F86" i="35"/>
  <c r="F87" i="35"/>
  <c r="F89" i="35"/>
  <c r="F90" i="35"/>
  <c r="F91" i="35"/>
  <c r="F92" i="35"/>
  <c r="F94" i="35"/>
  <c r="F98" i="35"/>
  <c r="F100" i="35"/>
  <c r="F101" i="35"/>
  <c r="F102" i="35"/>
  <c r="F104" i="35"/>
  <c r="F105" i="35"/>
  <c r="F106" i="35"/>
  <c r="F107" i="35"/>
  <c r="F108" i="35"/>
</calcChain>
</file>

<file path=xl/sharedStrings.xml><?xml version="1.0" encoding="utf-8"?>
<sst xmlns="http://schemas.openxmlformats.org/spreadsheetml/2006/main" count="253" uniqueCount="165">
  <si>
    <t>N° DES PRIX</t>
  </si>
  <si>
    <t>DESCRIPTION</t>
  </si>
  <si>
    <t>U</t>
  </si>
  <si>
    <t>Quantité</t>
  </si>
  <si>
    <t>PRIX UNITAIRE</t>
  </si>
  <si>
    <t>TOTAL</t>
  </si>
  <si>
    <t>Chapitre 0 : Travaux préliminaires</t>
  </si>
  <si>
    <t>0.1.</t>
  </si>
  <si>
    <t>Installation de chantier - Implantation</t>
  </si>
  <si>
    <t>F</t>
  </si>
  <si>
    <t>0.2.</t>
  </si>
  <si>
    <t>Repli de chantier</t>
  </si>
  <si>
    <t>Chapitre 1 : Terrassements</t>
  </si>
  <si>
    <t>1.1</t>
  </si>
  <si>
    <t>Ouverture de piste pour pose de canalisation</t>
  </si>
  <si>
    <t>ml</t>
  </si>
  <si>
    <t>1.2</t>
  </si>
  <si>
    <t xml:space="preserve">Tranchée en terrain ordinaire </t>
  </si>
  <si>
    <t>1.3</t>
  </si>
  <si>
    <t>Surprofondeurs (hauteur de charge)</t>
  </si>
  <si>
    <t>a) 1,01 à 1,30 m inclus</t>
  </si>
  <si>
    <t>b) 1,31 à 1,50 m inclus</t>
  </si>
  <si>
    <t>1.4</t>
  </si>
  <si>
    <t xml:space="preserve">Terrassement manuel </t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</si>
  <si>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3</t>
    </r>
  </si>
  <si>
    <t>1.5</t>
  </si>
  <si>
    <t>Plus-value pour utilisation du BRH pour tranchée</t>
  </si>
  <si>
    <t>1.7</t>
  </si>
  <si>
    <t>Enrobage en matériaux fins</t>
  </si>
  <si>
    <t>b) Sable provenant de carrière agréée</t>
  </si>
  <si>
    <t>1.11</t>
  </si>
  <si>
    <t>Drain de tranchée</t>
  </si>
  <si>
    <t>1.12</t>
  </si>
  <si>
    <t>Chapitre 2 : Canalisations et pièces de raccords</t>
  </si>
  <si>
    <t>2.1</t>
  </si>
  <si>
    <t>Canalisation standard fonte ductile  C40</t>
  </si>
  <si>
    <t xml:space="preserve">Pièces de racords en fonte </t>
  </si>
  <si>
    <t xml:space="preserve">1) Jonctions </t>
  </si>
  <si>
    <t>2) Cones à brides</t>
  </si>
  <si>
    <t xml:space="preserve">3) Adaptateur à brides </t>
  </si>
  <si>
    <t>4 ) Té à emboitement et tubulure à brides</t>
  </si>
  <si>
    <t>5) Té à brides</t>
  </si>
  <si>
    <t>6) Coudes à emboitement</t>
  </si>
  <si>
    <t>7) Coudes à brides</t>
  </si>
  <si>
    <t>2.3</t>
  </si>
  <si>
    <t>Canalisation en PEHD 16 bars</t>
  </si>
  <si>
    <t>Chapitre 3 : Plus-values et travaux divers sur canalisations</t>
  </si>
  <si>
    <t>3.2</t>
  </si>
  <si>
    <t>Plus-value pour raccordement sur réseau existant</t>
  </si>
  <si>
    <t>Chapitre 5 : Robinetterie - Fontainerie - Accessoires</t>
  </si>
  <si>
    <t>5.1</t>
  </si>
  <si>
    <t>2) DN 80</t>
  </si>
  <si>
    <t>Garniture de robinet vanne</t>
  </si>
  <si>
    <t>a) bouche à clé empreinte carrée (sectionnement)</t>
  </si>
  <si>
    <t>b) bouche à clé empreinte hexagonale (vidange)</t>
  </si>
  <si>
    <t>5.3</t>
  </si>
  <si>
    <t>Poteau de repérage de vanne</t>
  </si>
  <si>
    <t>5.5</t>
  </si>
  <si>
    <t>Chapitre 6 : Ouvrages en béton et regards</t>
  </si>
  <si>
    <t>6.1</t>
  </si>
  <si>
    <t>Béton cyclopéen</t>
  </si>
  <si>
    <t>6.2</t>
  </si>
  <si>
    <t>6.3</t>
  </si>
  <si>
    <t>Béton armé à 60 kg d'acier par m3 (plots, butées)</t>
  </si>
  <si>
    <t>6.4</t>
  </si>
  <si>
    <t>Regard en béton</t>
  </si>
  <si>
    <t>Chapitre 7 : Opérations préalables à la réception</t>
  </si>
  <si>
    <t>7.1</t>
  </si>
  <si>
    <t>Essais de pression</t>
  </si>
  <si>
    <t>7.2</t>
  </si>
  <si>
    <t>Désinfection</t>
  </si>
  <si>
    <t>7.3</t>
  </si>
  <si>
    <t>Contrôle de compactage de tranchée</t>
  </si>
  <si>
    <t>7.4</t>
  </si>
  <si>
    <t>Plan de récolement des réseaux</t>
  </si>
  <si>
    <t>Km</t>
  </si>
  <si>
    <t>1.10</t>
  </si>
  <si>
    <t>Chapitre 4 : Branchements</t>
  </si>
  <si>
    <t>4.1</t>
  </si>
  <si>
    <t>Collier et robinet de prise en charge pour branchement 25 mm</t>
  </si>
  <si>
    <t>4.3</t>
  </si>
  <si>
    <t>Branchement avec compteur de 15 mm</t>
  </si>
  <si>
    <t>4.5</t>
  </si>
  <si>
    <t>Poteau de repérage de branchement</t>
  </si>
  <si>
    <t>Grillage avertisseur</t>
  </si>
  <si>
    <t>Matériaux d'apport pour rechargement d'accotement</t>
  </si>
  <si>
    <t>8) Plaque pleine</t>
  </si>
  <si>
    <t>b) DN 80</t>
  </si>
  <si>
    <t>5) DN 150</t>
  </si>
  <si>
    <t>4.2</t>
  </si>
  <si>
    <t>Collier et robinet de prise en charge pour branchement 32 mm</t>
  </si>
  <si>
    <t>Branchement avec compteur de 20mm</t>
  </si>
  <si>
    <t>4.4</t>
  </si>
  <si>
    <t>7.5</t>
  </si>
  <si>
    <t>Carnet de branchements</t>
  </si>
  <si>
    <t>5.4</t>
  </si>
  <si>
    <t>1) Ø 90</t>
  </si>
  <si>
    <t>1) Ø 25</t>
  </si>
  <si>
    <t>2) Ø 32</t>
  </si>
  <si>
    <t>a) Matériaux fin provenant d'extraction réalisée par l'entrepreneur</t>
  </si>
  <si>
    <t>1.8</t>
  </si>
  <si>
    <t>Traversée de route</t>
  </si>
  <si>
    <t>1.9</t>
  </si>
  <si>
    <t>Démolition et réfection de chaussée</t>
  </si>
  <si>
    <t>m²</t>
  </si>
  <si>
    <t>d) Type HUOT SR 5 ou similaire pour PVCR 90 mm</t>
  </si>
  <si>
    <t>1 ) Regard de 80 x 80 cm de section utile en béton.</t>
  </si>
  <si>
    <t>2 ) Regard de 100x100 cm de section utile en béton.</t>
  </si>
  <si>
    <t>Percement de parois d'ouvrage</t>
  </si>
  <si>
    <t>2.6</t>
  </si>
  <si>
    <t>6.5</t>
  </si>
  <si>
    <t>Foureaux PVC  et TPC</t>
  </si>
  <si>
    <t>Robinets Vannes à opercule</t>
  </si>
  <si>
    <t>5.7</t>
  </si>
  <si>
    <t>a) Type HUOT LP 5 ou similaire DN 80</t>
  </si>
  <si>
    <t>a) type HUOT LP6 ou similaire DN 80</t>
  </si>
  <si>
    <t>a) Pour PVCR 90</t>
  </si>
  <si>
    <t>2.7</t>
  </si>
  <si>
    <t>Ventouse 40/60 avec testeur / purgeur simple fonction</t>
  </si>
  <si>
    <t>Poteau incendie DN 80</t>
  </si>
  <si>
    <t>Béton pour enrobage des canalisation</t>
  </si>
  <si>
    <t>a) pour canalisation de DN &lt; 100 mm - Hauteur de charge 0,8 m</t>
  </si>
  <si>
    <t>b) Pour PVCR 110</t>
  </si>
  <si>
    <t>PM</t>
  </si>
  <si>
    <t>b) Territoriale</t>
  </si>
  <si>
    <t>a) Village</t>
  </si>
  <si>
    <t>2.42</t>
  </si>
  <si>
    <t>Canalisation en PVCR  PN 10 bars</t>
  </si>
  <si>
    <t>a) DN 90/ X</t>
  </si>
  <si>
    <t>b) type HUOT LP6 ou similaire DN 100</t>
  </si>
  <si>
    <t>c) type HUOT LP6 ou similaire DN 150</t>
  </si>
  <si>
    <t>d) type HUOT SR6  pour PEHD Ø 50</t>
  </si>
  <si>
    <t>e) type HUOT SR6  pour PVCR et PEHD Ø 63</t>
  </si>
  <si>
    <t>f) type HUOT R6  pour PVCR  Ø 90</t>
  </si>
  <si>
    <t>h) type HUOT SR6  pour PVCR ou BO Ø 110</t>
  </si>
  <si>
    <t>i) type HUOT SR6  pour PVCR ou BO Ø 160</t>
  </si>
  <si>
    <t>3) Ø 50 (vidange)</t>
  </si>
  <si>
    <t>4) Ø 63 (Vidange)</t>
  </si>
  <si>
    <t>2) Ø 160 mm</t>
  </si>
  <si>
    <t>c) DN 100 TB80</t>
  </si>
  <si>
    <t>1) DN 40</t>
  </si>
  <si>
    <t>2) DN 60</t>
  </si>
  <si>
    <t>3) DN 80</t>
  </si>
  <si>
    <t>4) DN 100</t>
  </si>
  <si>
    <t>Le . . . . . . . . . . . . . . . . . . . . .</t>
  </si>
  <si>
    <t>L'entrepreneur</t>
  </si>
  <si>
    <t>(Signature et cachet)</t>
  </si>
  <si>
    <t>LOT 6 : Antenne de HAAFUASIA : 581 mètres</t>
  </si>
  <si>
    <t>MONTANT TOTAL T.T.C. LOT 6</t>
  </si>
  <si>
    <t>e) DN 150 TB80</t>
  </si>
  <si>
    <t>b) DN 80 TB40 (1U) et TB60 (1U)</t>
  </si>
  <si>
    <t>LOT</t>
  </si>
  <si>
    <t>SECTEUR</t>
  </si>
  <si>
    <t>TOTAL HT</t>
  </si>
  <si>
    <t>TOTAL TTC</t>
  </si>
  <si>
    <t>Antenne de MALAE</t>
  </si>
  <si>
    <t>Antenne de LOGALEI</t>
  </si>
  <si>
    <t>Antenne de LOKA</t>
  </si>
  <si>
    <t>Antenne de AKAAKA</t>
  </si>
  <si>
    <t>Anrenne de FALALEU</t>
  </si>
  <si>
    <t>Antenne de HAAFUASIA</t>
  </si>
  <si>
    <t>RECAPITULATIF DEVIS ESTIMATIFS</t>
  </si>
  <si>
    <t>Linéaire (m)</t>
  </si>
  <si>
    <t>TOTAUX :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</si>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</sst>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 * #,##0_)\ &quot;FCFP&quot;_ ;_ * \(#,##0\)\ &quot;FCFP&quot;_ ;_ * &quot;-&quot;_)\ &quot;FCFP&quot;_ ;_ @_ "/>
    <numFmt numFmtId="165" formatCode="#,##0&quot; F C&quot;\F\P;\-#,##0&quot; F C&quot;"/>
    <numFmt numFmtId="166" formatCode="#,##0\ &quot;F&quot;"/>
    <numFmt numFmtId="167" formatCode="#,##0&quot; F&quot;"/>
    <numFmt numFmtId="168" formatCode="#,###\ &quot;F&quot;"/>
    <numFmt numFmtId="169" formatCode="0.0"/>
  </numFmts>
  <fonts count="23">
    <font>
      <sz val="10"/>
      <name val="Arial"/>
      <charset val="134"/>
    </font>
    <font>
      <b/>
      <sz val="12"/>
      <name val="Helv"/>
      <charset val="134"/>
    </font>
    <font>
      <sz val="10"/>
      <name val="Helv"/>
      <charset val="134"/>
    </font>
    <font>
      <sz val="16"/>
      <name val="Times New Roman"/>
      <family val="1"/>
    </font>
    <font>
      <b/>
      <sz val="13"/>
      <name val="Arial"/>
      <family val="2"/>
    </font>
    <font>
      <b/>
      <sz val="10"/>
      <name val="Helv"/>
      <charset val="134"/>
    </font>
    <font>
      <sz val="9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Helv"/>
    </font>
    <font>
      <i/>
      <sz val="10"/>
      <name val="Helv"/>
    </font>
    <font>
      <sz val="12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</borders>
  <cellStyleXfs count="3">
    <xf numFmtId="0" fontId="0" fillId="0" borderId="0"/>
    <xf numFmtId="0" fontId="12" fillId="0" borderId="0"/>
    <xf numFmtId="164" fontId="16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66" fontId="6" fillId="0" borderId="9" xfId="0" applyNumberFormat="1" applyFont="1" applyBorder="1" applyAlignment="1">
      <alignment horizontal="right"/>
    </xf>
    <xf numFmtId="4" fontId="0" fillId="0" borderId="0" xfId="0" applyNumberFormat="1"/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7" fontId="6" fillId="0" borderId="7" xfId="0" applyNumberFormat="1" applyFont="1" applyBorder="1"/>
    <xf numFmtId="0" fontId="6" fillId="0" borderId="12" xfId="0" applyFont="1" applyBorder="1" applyAlignment="1">
      <alignment horizontal="center" vertical="top" wrapText="1"/>
    </xf>
    <xf numFmtId="167" fontId="6" fillId="0" borderId="12" xfId="0" applyNumberFormat="1" applyFont="1" applyBorder="1"/>
    <xf numFmtId="0" fontId="8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9" fontId="6" fillId="0" borderId="7" xfId="0" applyNumberFormat="1" applyFont="1" applyBorder="1" applyAlignment="1">
      <alignment horizontal="right"/>
    </xf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left" wrapText="1" indent="1"/>
    </xf>
    <xf numFmtId="0" fontId="6" fillId="0" borderId="7" xfId="0" applyFont="1" applyBorder="1" applyAlignment="1">
      <alignment horizontal="left" indent="1"/>
    </xf>
    <xf numFmtId="0" fontId="6" fillId="0" borderId="7" xfId="0" applyFont="1" applyBorder="1" applyAlignment="1">
      <alignment horizontal="left" wrapText="1" indent="2"/>
    </xf>
    <xf numFmtId="0" fontId="6" fillId="0" borderId="7" xfId="0" applyFont="1" applyBorder="1" applyAlignment="1">
      <alignment horizontal="left" indent="2"/>
    </xf>
    <xf numFmtId="0" fontId="6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12" xfId="0" applyFont="1" applyBorder="1" applyAlignment="1">
      <alignment wrapText="1"/>
    </xf>
    <xf numFmtId="0" fontId="6" fillId="0" borderId="7" xfId="0" applyFont="1" applyBorder="1" applyAlignment="1">
      <alignment horizontal="left"/>
    </xf>
    <xf numFmtId="0" fontId="8" fillId="0" borderId="7" xfId="0" applyFont="1" applyBorder="1" applyAlignment="1">
      <alignment horizontal="center" wrapText="1"/>
    </xf>
    <xf numFmtId="1" fontId="8" fillId="0" borderId="7" xfId="0" applyNumberFormat="1" applyFont="1" applyBorder="1" applyAlignment="1">
      <alignment horizontal="center"/>
    </xf>
    <xf numFmtId="169" fontId="0" fillId="0" borderId="0" xfId="0" applyNumberFormat="1"/>
    <xf numFmtId="0" fontId="0" fillId="0" borderId="13" xfId="0" applyBorder="1" applyAlignment="1">
      <alignment horizontal="center" vertical="center"/>
    </xf>
    <xf numFmtId="0" fontId="9" fillId="0" borderId="0" xfId="0" applyFont="1" applyAlignment="1">
      <alignment vertical="center"/>
    </xf>
    <xf numFmtId="167" fontId="9" fillId="0" borderId="0" xfId="0" applyNumberFormat="1" applyFont="1"/>
    <xf numFmtId="0" fontId="0" fillId="0" borderId="14" xfId="0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168" fontId="10" fillId="0" borderId="16" xfId="0" applyNumberFormat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168" fontId="9" fillId="0" borderId="19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6" fillId="0" borderId="1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/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68" fontId="6" fillId="0" borderId="21" xfId="0" applyNumberFormat="1" applyFont="1" applyBorder="1"/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/>
    <xf numFmtId="168" fontId="6" fillId="0" borderId="22" xfId="0" applyNumberFormat="1" applyFont="1" applyBorder="1"/>
    <xf numFmtId="0" fontId="6" fillId="0" borderId="23" xfId="0" applyFont="1" applyBorder="1" applyAlignment="1">
      <alignment horizontal="center" vertical="center"/>
    </xf>
    <xf numFmtId="167" fontId="6" fillId="0" borderId="22" xfId="0" applyNumberFormat="1" applyFont="1" applyBorder="1"/>
    <xf numFmtId="0" fontId="6" fillId="0" borderId="20" xfId="0" applyFont="1" applyBorder="1" applyAlignment="1">
      <alignment horizontal="center" vertical="center"/>
    </xf>
    <xf numFmtId="168" fontId="6" fillId="0" borderId="12" xfId="0" applyNumberFormat="1" applyFont="1" applyBorder="1"/>
    <xf numFmtId="167" fontId="8" fillId="0" borderId="22" xfId="0" applyNumberFormat="1" applyFont="1" applyBorder="1"/>
    <xf numFmtId="168" fontId="6" fillId="0" borderId="7" xfId="0" applyNumberFormat="1" applyFont="1" applyBorder="1"/>
    <xf numFmtId="0" fontId="13" fillId="0" borderId="7" xfId="1" applyFont="1" applyBorder="1" applyAlignment="1">
      <alignment horizontal="left" vertical="center" indent="1"/>
    </xf>
    <xf numFmtId="0" fontId="13" fillId="0" borderId="12" xfId="1" applyFont="1" applyBorder="1" applyAlignment="1">
      <alignment horizontal="left" vertical="center" indent="1"/>
    </xf>
    <xf numFmtId="169" fontId="6" fillId="0" borderId="12" xfId="0" applyNumberFormat="1" applyFont="1" applyBorder="1" applyAlignment="1">
      <alignment horizontal="right"/>
    </xf>
    <xf numFmtId="0" fontId="13" fillId="0" borderId="11" xfId="0" applyFont="1" applyBorder="1" applyAlignment="1">
      <alignment horizontal="center" vertical="center"/>
    </xf>
    <xf numFmtId="0" fontId="14" fillId="0" borderId="0" xfId="0" applyFont="1"/>
    <xf numFmtId="2" fontId="6" fillId="0" borderId="7" xfId="0" applyNumberFormat="1" applyFont="1" applyBorder="1" applyAlignment="1">
      <alignment horizontal="right"/>
    </xf>
    <xf numFmtId="1" fontId="15" fillId="0" borderId="7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1" fontId="6" fillId="0" borderId="12" xfId="0" applyNumberFormat="1" applyFont="1" applyBorder="1" applyAlignment="1">
      <alignment horizontal="right"/>
    </xf>
    <xf numFmtId="1" fontId="6" fillId="0" borderId="7" xfId="0" applyNumberFormat="1" applyFont="1" applyBorder="1" applyAlignment="1">
      <alignment horizontal="right"/>
    </xf>
    <xf numFmtId="0" fontId="6" fillId="0" borderId="12" xfId="0" applyFont="1" applyBorder="1" applyAlignment="1">
      <alignment horizontal="left" wrapText="1" indent="2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0" applyFont="1"/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164" fontId="19" fillId="0" borderId="28" xfId="2" applyFont="1" applyBorder="1" applyAlignment="1">
      <alignment horizontal="right" vertical="center"/>
    </xf>
    <xf numFmtId="164" fontId="19" fillId="0" borderId="29" xfId="2" applyFont="1" applyBorder="1" applyAlignment="1">
      <alignment horizontal="right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vertical="center"/>
    </xf>
    <xf numFmtId="0" fontId="19" fillId="0" borderId="31" xfId="0" applyFont="1" applyBorder="1" applyAlignment="1">
      <alignment horizontal="center" vertical="center"/>
    </xf>
    <xf numFmtId="164" fontId="19" fillId="0" borderId="31" xfId="2" applyFont="1" applyBorder="1" applyAlignment="1">
      <alignment horizontal="right" vertical="center"/>
    </xf>
    <xf numFmtId="164" fontId="19" fillId="0" borderId="32" xfId="2" applyFont="1" applyBorder="1" applyAlignment="1">
      <alignment horizontal="right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vertical="center"/>
    </xf>
    <xf numFmtId="0" fontId="19" fillId="0" borderId="20" xfId="0" applyFont="1" applyBorder="1" applyAlignment="1">
      <alignment horizontal="center" vertical="center"/>
    </xf>
    <xf numFmtId="164" fontId="19" fillId="0" borderId="20" xfId="2" applyFont="1" applyBorder="1" applyAlignment="1">
      <alignment horizontal="right" vertical="center"/>
    </xf>
    <xf numFmtId="164" fontId="19" fillId="0" borderId="35" xfId="2" applyFont="1" applyBorder="1" applyAlignment="1">
      <alignment horizontal="right" vertical="center"/>
    </xf>
    <xf numFmtId="0" fontId="20" fillId="4" borderId="24" xfId="0" applyFont="1" applyFill="1" applyBorder="1" applyAlignment="1">
      <alignment horizontal="center" vertical="center"/>
    </xf>
    <xf numFmtId="0" fontId="20" fillId="4" borderId="25" xfId="0" applyFont="1" applyFill="1" applyBorder="1" applyAlignment="1">
      <alignment horizontal="center" vertical="center"/>
    </xf>
    <xf numFmtId="0" fontId="20" fillId="4" borderId="26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right" vertical="center"/>
    </xf>
    <xf numFmtId="164" fontId="19" fillId="0" borderId="37" xfId="0" applyNumberFormat="1" applyFont="1" applyBorder="1" applyAlignment="1">
      <alignment vertical="center"/>
    </xf>
    <xf numFmtId="164" fontId="19" fillId="0" borderId="38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5" fontId="5" fillId="2" borderId="20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</cellXfs>
  <cellStyles count="3">
    <cellStyle name="Monétaire [0]" xfId="2" builtinId="7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view="pageBreakPreview" topLeftCell="A100" zoomScale="150" zoomScaleNormal="100" zoomScaleSheetLayoutView="150" workbookViewId="0">
      <selection activeCell="F119" sqref="F119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24" t="s">
        <v>164</v>
      </c>
      <c r="B2" s="125"/>
      <c r="C2" s="125"/>
      <c r="D2" s="125"/>
      <c r="E2" s="125"/>
      <c r="F2" s="126"/>
      <c r="G2" s="8"/>
    </row>
    <row r="3" spans="1:7" ht="21" thickBot="1">
      <c r="A3" s="108" t="s">
        <v>147</v>
      </c>
      <c r="B3" s="109"/>
      <c r="C3" s="109"/>
      <c r="D3" s="109"/>
      <c r="E3" s="109"/>
      <c r="F3" s="110"/>
      <c r="G3" s="8"/>
    </row>
    <row r="4" spans="1:7" ht="6.75" customHeight="1">
      <c r="A4" s="4"/>
      <c r="B4" s="5"/>
      <c r="C4" s="6"/>
      <c r="D4" s="7"/>
    </row>
    <row r="5" spans="1:7" ht="11.25" customHeight="1">
      <c r="A5" s="111" t="s">
        <v>0</v>
      </c>
      <c r="B5" s="114" t="s">
        <v>1</v>
      </c>
      <c r="C5" s="117" t="s">
        <v>2</v>
      </c>
      <c r="D5" s="120" t="s">
        <v>3</v>
      </c>
      <c r="E5" s="120" t="s">
        <v>4</v>
      </c>
      <c r="F5" s="117" t="s">
        <v>5</v>
      </c>
    </row>
    <row r="6" spans="1:7" ht="11.25" customHeight="1">
      <c r="A6" s="112"/>
      <c r="B6" s="115"/>
      <c r="C6" s="118"/>
      <c r="D6" s="121"/>
      <c r="E6" s="121"/>
      <c r="F6" s="118"/>
    </row>
    <row r="7" spans="1:7" ht="12" customHeight="1" thickBot="1">
      <c r="A7" s="113"/>
      <c r="B7" s="116"/>
      <c r="C7" s="119"/>
      <c r="D7" s="122"/>
      <c r="E7" s="122"/>
      <c r="F7" s="119"/>
    </row>
    <row r="8" spans="1:7" ht="13.5" thickTop="1">
      <c r="A8" s="55"/>
      <c r="B8" s="9"/>
      <c r="C8" s="10"/>
      <c r="D8" s="11"/>
      <c r="E8" s="12"/>
      <c r="F8" s="56"/>
      <c r="G8" s="13"/>
    </row>
    <row r="9" spans="1:7">
      <c r="A9" s="15"/>
      <c r="B9" s="14" t="s">
        <v>6</v>
      </c>
      <c r="C9" s="15"/>
      <c r="D9" s="15"/>
      <c r="E9" s="15"/>
      <c r="F9" s="57"/>
    </row>
    <row r="10" spans="1:7" ht="12.75" customHeight="1">
      <c r="A10" s="58" t="s">
        <v>7</v>
      </c>
      <c r="B10" s="16" t="s">
        <v>8</v>
      </c>
      <c r="C10" s="73" t="s">
        <v>9</v>
      </c>
      <c r="D10" s="79">
        <v>1</v>
      </c>
      <c r="E10" s="17"/>
      <c r="F10" s="63">
        <f>D10*E10</f>
        <v>0</v>
      </c>
    </row>
    <row r="11" spans="1:7" ht="12.75" customHeight="1">
      <c r="A11" s="59" t="s">
        <v>10</v>
      </c>
      <c r="B11" s="54" t="s">
        <v>11</v>
      </c>
      <c r="C11" s="18" t="s">
        <v>9</v>
      </c>
      <c r="D11" s="78">
        <v>1</v>
      </c>
      <c r="E11" s="19"/>
      <c r="F11" s="60">
        <f>D11*E11</f>
        <v>0</v>
      </c>
    </row>
    <row r="12" spans="1:7">
      <c r="A12" s="61"/>
      <c r="B12" s="20" t="s">
        <v>12</v>
      </c>
      <c r="C12" s="21"/>
      <c r="D12" s="22"/>
      <c r="E12" s="23"/>
      <c r="F12" s="62"/>
    </row>
    <row r="13" spans="1:7">
      <c r="A13" s="61" t="s">
        <v>13</v>
      </c>
      <c r="B13" s="23" t="s">
        <v>14</v>
      </c>
      <c r="C13" s="21" t="s">
        <v>15</v>
      </c>
      <c r="D13" s="75"/>
      <c r="E13" s="17"/>
      <c r="F13" s="63" t="s">
        <v>123</v>
      </c>
    </row>
    <row r="14" spans="1:7">
      <c r="A14" s="61" t="s">
        <v>16</v>
      </c>
      <c r="B14" s="24" t="s">
        <v>17</v>
      </c>
      <c r="C14" s="21"/>
      <c r="D14" s="75"/>
      <c r="E14" s="17"/>
      <c r="F14" s="63"/>
    </row>
    <row r="15" spans="1:7" ht="24">
      <c r="A15" s="61"/>
      <c r="B15" s="25" t="s">
        <v>121</v>
      </c>
      <c r="C15" s="21" t="s">
        <v>15</v>
      </c>
      <c r="D15" s="75">
        <v>581</v>
      </c>
      <c r="E15" s="17"/>
      <c r="F15" s="63">
        <f t="shared" ref="F15" si="0">D15*E15</f>
        <v>0</v>
      </c>
    </row>
    <row r="16" spans="1:7">
      <c r="A16" s="61" t="s">
        <v>18</v>
      </c>
      <c r="B16" s="23" t="s">
        <v>19</v>
      </c>
      <c r="C16" s="21"/>
      <c r="D16" s="75"/>
      <c r="E16" s="17"/>
      <c r="F16" s="63"/>
    </row>
    <row r="17" spans="1:6">
      <c r="A17" s="61"/>
      <c r="B17" s="26" t="s">
        <v>20</v>
      </c>
      <c r="C17" s="26" t="s">
        <v>15</v>
      </c>
      <c r="D17" s="75">
        <v>235.95</v>
      </c>
      <c r="E17" s="17"/>
      <c r="F17" s="63">
        <f>D17*E17</f>
        <v>0</v>
      </c>
    </row>
    <row r="18" spans="1:6">
      <c r="A18" s="61"/>
      <c r="B18" s="26" t="s">
        <v>21</v>
      </c>
      <c r="C18" s="26" t="s">
        <v>15</v>
      </c>
      <c r="D18" s="75">
        <v>0</v>
      </c>
      <c r="E18" s="17"/>
      <c r="F18" s="63">
        <f>D18*E18</f>
        <v>0</v>
      </c>
    </row>
    <row r="19" spans="1:6" ht="13.5">
      <c r="A19" s="61" t="s">
        <v>22</v>
      </c>
      <c r="B19" s="23" t="s">
        <v>23</v>
      </c>
      <c r="C19" s="21" t="s">
        <v>24</v>
      </c>
      <c r="D19" s="75">
        <v>1</v>
      </c>
      <c r="E19" s="17"/>
      <c r="F19" s="63">
        <f>D19*E19</f>
        <v>0</v>
      </c>
    </row>
    <row r="20" spans="1:6" ht="13.5">
      <c r="A20" s="61" t="s">
        <v>25</v>
      </c>
      <c r="B20" s="23" t="s">
        <v>26</v>
      </c>
      <c r="C20" s="21" t="s">
        <v>24</v>
      </c>
      <c r="D20" s="75">
        <v>0</v>
      </c>
      <c r="E20" s="17"/>
      <c r="F20" s="63" t="s">
        <v>123</v>
      </c>
    </row>
    <row r="21" spans="1:6">
      <c r="A21" s="61" t="s">
        <v>27</v>
      </c>
      <c r="B21" s="23" t="s">
        <v>28</v>
      </c>
      <c r="C21" s="21"/>
      <c r="D21" s="75"/>
      <c r="E21" s="17"/>
      <c r="F21" s="63"/>
    </row>
    <row r="22" spans="1:6" ht="13.5">
      <c r="A22" s="61"/>
      <c r="B22" s="26" t="s">
        <v>99</v>
      </c>
      <c r="C22" s="21" t="s">
        <v>24</v>
      </c>
      <c r="D22" s="75">
        <f>0.11*D15</f>
        <v>63.910000000000004</v>
      </c>
      <c r="E22" s="17"/>
      <c r="F22" s="63">
        <f t="shared" ref="F22:F30" si="1">D22*E22</f>
        <v>0</v>
      </c>
    </row>
    <row r="23" spans="1:6" ht="13.5">
      <c r="A23" s="61"/>
      <c r="B23" s="26" t="s">
        <v>29</v>
      </c>
      <c r="C23" s="21" t="s">
        <v>24</v>
      </c>
      <c r="D23" s="75"/>
      <c r="E23" s="17"/>
      <c r="F23" s="63" t="s">
        <v>123</v>
      </c>
    </row>
    <row r="24" spans="1:6">
      <c r="A24" s="61" t="s">
        <v>100</v>
      </c>
      <c r="B24" s="23" t="s">
        <v>101</v>
      </c>
      <c r="C24" s="21"/>
      <c r="D24" s="75"/>
      <c r="E24" s="17"/>
      <c r="F24" s="63"/>
    </row>
    <row r="25" spans="1:6">
      <c r="A25" s="61"/>
      <c r="B25" s="26" t="s">
        <v>125</v>
      </c>
      <c r="C25" s="21" t="s">
        <v>2</v>
      </c>
      <c r="D25" s="75">
        <v>0</v>
      </c>
      <c r="E25" s="17"/>
      <c r="F25" s="63" t="s">
        <v>123</v>
      </c>
    </row>
    <row r="26" spans="1:6">
      <c r="A26" s="61"/>
      <c r="B26" s="26" t="s">
        <v>124</v>
      </c>
      <c r="C26" s="21" t="s">
        <v>2</v>
      </c>
      <c r="D26" s="75">
        <v>1</v>
      </c>
      <c r="E26" s="17"/>
      <c r="F26" s="63" t="s">
        <v>123</v>
      </c>
    </row>
    <row r="27" spans="1:6">
      <c r="A27" s="61" t="s">
        <v>102</v>
      </c>
      <c r="B27" s="34" t="s">
        <v>103</v>
      </c>
      <c r="C27" s="21" t="s">
        <v>104</v>
      </c>
      <c r="D27" s="75">
        <v>10</v>
      </c>
      <c r="E27" s="17"/>
      <c r="F27" s="63">
        <f t="shared" si="1"/>
        <v>0</v>
      </c>
    </row>
    <row r="28" spans="1:6">
      <c r="A28" s="61" t="s">
        <v>76</v>
      </c>
      <c r="B28" s="23" t="s">
        <v>84</v>
      </c>
      <c r="C28" s="21" t="s">
        <v>15</v>
      </c>
      <c r="D28" s="75">
        <v>581</v>
      </c>
      <c r="E28" s="17"/>
      <c r="F28" s="63">
        <f t="shared" si="1"/>
        <v>0</v>
      </c>
    </row>
    <row r="29" spans="1:6">
      <c r="A29" s="61" t="s">
        <v>30</v>
      </c>
      <c r="B29" s="23" t="s">
        <v>31</v>
      </c>
      <c r="C29" s="21" t="s">
        <v>2</v>
      </c>
      <c r="D29" s="75">
        <v>0</v>
      </c>
      <c r="E29" s="17"/>
      <c r="F29" s="63" t="s">
        <v>123</v>
      </c>
    </row>
    <row r="30" spans="1:6" ht="13.5">
      <c r="A30" s="61" t="s">
        <v>32</v>
      </c>
      <c r="B30" s="23" t="s">
        <v>85</v>
      </c>
      <c r="C30" s="21" t="s">
        <v>24</v>
      </c>
      <c r="D30" s="75">
        <v>2</v>
      </c>
      <c r="E30" s="17"/>
      <c r="F30" s="63">
        <f t="shared" si="1"/>
        <v>0</v>
      </c>
    </row>
    <row r="31" spans="1:6">
      <c r="A31" s="61"/>
      <c r="B31" s="20" t="s">
        <v>33</v>
      </c>
      <c r="C31" s="21"/>
      <c r="D31" s="22"/>
      <c r="E31" s="23"/>
      <c r="F31" s="63"/>
    </row>
    <row r="32" spans="1:6" ht="12.75" customHeight="1">
      <c r="A32" s="61" t="s">
        <v>34</v>
      </c>
      <c r="B32" s="23" t="s">
        <v>35</v>
      </c>
      <c r="C32" s="21"/>
      <c r="D32" s="22"/>
      <c r="E32" s="23"/>
      <c r="F32" s="63"/>
    </row>
    <row r="33" spans="1:6" ht="12.75" customHeight="1">
      <c r="A33" s="61"/>
      <c r="B33" s="26" t="s">
        <v>51</v>
      </c>
      <c r="C33" s="21" t="s">
        <v>15</v>
      </c>
      <c r="D33" s="75">
        <v>0</v>
      </c>
      <c r="E33" s="17"/>
      <c r="F33" s="63">
        <f>D33*E33</f>
        <v>0</v>
      </c>
    </row>
    <row r="34" spans="1:6">
      <c r="A34" s="61" t="s">
        <v>44</v>
      </c>
      <c r="B34" s="24" t="s">
        <v>36</v>
      </c>
      <c r="C34" s="21"/>
      <c r="D34" s="22"/>
      <c r="E34" s="23"/>
      <c r="F34" s="63"/>
    </row>
    <row r="35" spans="1:6">
      <c r="A35" s="61"/>
      <c r="B35" s="26" t="s">
        <v>37</v>
      </c>
      <c r="C35" s="21"/>
      <c r="D35" s="22"/>
      <c r="E35" s="17"/>
      <c r="F35" s="63"/>
    </row>
    <row r="36" spans="1:6">
      <c r="A36" s="61"/>
      <c r="B36" s="27" t="s">
        <v>114</v>
      </c>
      <c r="C36" s="21" t="s">
        <v>2</v>
      </c>
      <c r="D36" s="79">
        <v>0</v>
      </c>
      <c r="E36" s="17"/>
      <c r="F36" s="63">
        <f t="shared" ref="F36:F37" si="2">D36*E36</f>
        <v>0</v>
      </c>
    </row>
    <row r="37" spans="1:6">
      <c r="A37" s="61"/>
      <c r="B37" s="27" t="s">
        <v>105</v>
      </c>
      <c r="C37" s="21" t="s">
        <v>2</v>
      </c>
      <c r="D37" s="79">
        <v>0</v>
      </c>
      <c r="E37" s="17"/>
      <c r="F37" s="63">
        <f t="shared" si="2"/>
        <v>0</v>
      </c>
    </row>
    <row r="38" spans="1:6">
      <c r="A38" s="61"/>
      <c r="B38" s="25" t="s">
        <v>38</v>
      </c>
      <c r="C38" s="21"/>
      <c r="D38" s="79"/>
      <c r="E38" s="17"/>
      <c r="F38" s="63"/>
    </row>
    <row r="39" spans="1:6">
      <c r="A39" s="61"/>
      <c r="B39" s="27" t="s">
        <v>128</v>
      </c>
      <c r="C39" s="21" t="s">
        <v>2</v>
      </c>
      <c r="D39" s="79">
        <v>0</v>
      </c>
      <c r="E39" s="17"/>
      <c r="F39" s="63" t="s">
        <v>123</v>
      </c>
    </row>
    <row r="40" spans="1:6">
      <c r="A40" s="61"/>
      <c r="B40" s="25" t="s">
        <v>39</v>
      </c>
      <c r="C40" s="21"/>
      <c r="D40" s="79"/>
      <c r="E40" s="17"/>
      <c r="F40" s="63"/>
    </row>
    <row r="41" spans="1:6">
      <c r="A41" s="61"/>
      <c r="B41" s="28" t="s">
        <v>115</v>
      </c>
      <c r="C41" s="21" t="s">
        <v>2</v>
      </c>
      <c r="D41" s="79">
        <v>0</v>
      </c>
      <c r="E41" s="17"/>
      <c r="F41" s="63" t="s">
        <v>123</v>
      </c>
    </row>
    <row r="42" spans="1:6">
      <c r="A42" s="61"/>
      <c r="B42" s="28" t="s">
        <v>129</v>
      </c>
      <c r="C42" s="21" t="s">
        <v>2</v>
      </c>
      <c r="D42" s="79">
        <v>0</v>
      </c>
      <c r="E42" s="17"/>
      <c r="F42" s="63" t="s">
        <v>123</v>
      </c>
    </row>
    <row r="43" spans="1:6">
      <c r="A43" s="61"/>
      <c r="B43" s="28" t="s">
        <v>130</v>
      </c>
      <c r="C43" s="21" t="s">
        <v>2</v>
      </c>
      <c r="D43" s="79">
        <v>0</v>
      </c>
      <c r="E43" s="17"/>
      <c r="F43" s="63" t="s">
        <v>123</v>
      </c>
    </row>
    <row r="44" spans="1:6">
      <c r="A44" s="61"/>
      <c r="B44" s="28" t="s">
        <v>131</v>
      </c>
      <c r="C44" s="21" t="s">
        <v>2</v>
      </c>
      <c r="D44" s="79">
        <v>1</v>
      </c>
      <c r="E44" s="17"/>
      <c r="F44" s="63">
        <f t="shared" ref="F44:F48" si="3">D44*E44</f>
        <v>0</v>
      </c>
    </row>
    <row r="45" spans="1:6">
      <c r="A45" s="61"/>
      <c r="B45" s="28" t="s">
        <v>132</v>
      </c>
      <c r="C45" s="21" t="s">
        <v>2</v>
      </c>
      <c r="D45" s="79">
        <v>1</v>
      </c>
      <c r="E45" s="17"/>
      <c r="F45" s="63">
        <f t="shared" si="3"/>
        <v>0</v>
      </c>
    </row>
    <row r="46" spans="1:6">
      <c r="A46" s="61"/>
      <c r="B46" s="28" t="s">
        <v>133</v>
      </c>
      <c r="C46" s="21" t="s">
        <v>2</v>
      </c>
      <c r="D46" s="79">
        <v>4</v>
      </c>
      <c r="E46" s="17"/>
      <c r="F46" s="63">
        <f t="shared" si="3"/>
        <v>0</v>
      </c>
    </row>
    <row r="47" spans="1:6">
      <c r="A47" s="61"/>
      <c r="B47" s="28" t="s">
        <v>134</v>
      </c>
      <c r="C47" s="21" t="s">
        <v>2</v>
      </c>
      <c r="D47" s="79">
        <v>0</v>
      </c>
      <c r="E47" s="17"/>
      <c r="F47" s="63">
        <f t="shared" si="3"/>
        <v>0</v>
      </c>
    </row>
    <row r="48" spans="1:6">
      <c r="A48" s="61"/>
      <c r="B48" s="28" t="s">
        <v>135</v>
      </c>
      <c r="C48" s="21" t="s">
        <v>2</v>
      </c>
      <c r="D48" s="79">
        <v>2</v>
      </c>
      <c r="E48" s="17"/>
      <c r="F48" s="63">
        <f t="shared" si="3"/>
        <v>0</v>
      </c>
    </row>
    <row r="49" spans="1:6">
      <c r="A49" s="61"/>
      <c r="B49" s="26" t="s">
        <v>40</v>
      </c>
      <c r="C49" s="21"/>
      <c r="D49" s="79"/>
      <c r="E49" s="17"/>
      <c r="F49" s="63"/>
    </row>
    <row r="50" spans="1:6">
      <c r="A50" s="61"/>
      <c r="B50" s="27" t="s">
        <v>116</v>
      </c>
      <c r="C50" s="21" t="s">
        <v>2</v>
      </c>
      <c r="D50" s="79">
        <v>2</v>
      </c>
      <c r="E50" s="17"/>
      <c r="F50" s="63">
        <f>D50*E50</f>
        <v>0</v>
      </c>
    </row>
    <row r="51" spans="1:6">
      <c r="A51" s="61"/>
      <c r="B51" s="27" t="s">
        <v>122</v>
      </c>
      <c r="C51" s="21" t="s">
        <v>2</v>
      </c>
      <c r="D51" s="79">
        <v>0</v>
      </c>
      <c r="E51" s="17"/>
      <c r="F51" s="63" t="s">
        <v>123</v>
      </c>
    </row>
    <row r="52" spans="1:6" ht="12.75" customHeight="1">
      <c r="A52" s="61"/>
      <c r="B52" s="25" t="s">
        <v>41</v>
      </c>
      <c r="C52" s="21"/>
      <c r="D52" s="79"/>
      <c r="E52" s="17"/>
      <c r="F52" s="63"/>
    </row>
    <row r="53" spans="1:6">
      <c r="A53" s="61"/>
      <c r="B53" s="27" t="s">
        <v>150</v>
      </c>
      <c r="C53" s="21" t="s">
        <v>2</v>
      </c>
      <c r="D53" s="79">
        <v>2</v>
      </c>
      <c r="E53" s="17"/>
      <c r="F53" s="63">
        <f t="shared" ref="F53:F55" si="4">D53*E53</f>
        <v>0</v>
      </c>
    </row>
    <row r="54" spans="1:6">
      <c r="A54" s="61"/>
      <c r="B54" s="27" t="s">
        <v>139</v>
      </c>
      <c r="C54" s="21" t="s">
        <v>2</v>
      </c>
      <c r="D54" s="79">
        <v>0</v>
      </c>
      <c r="E54" s="17"/>
      <c r="F54" s="63">
        <f t="shared" si="4"/>
        <v>0</v>
      </c>
    </row>
    <row r="55" spans="1:6">
      <c r="A55" s="61"/>
      <c r="B55" s="27" t="s">
        <v>149</v>
      </c>
      <c r="C55" s="21" t="s">
        <v>2</v>
      </c>
      <c r="D55" s="79">
        <v>1</v>
      </c>
      <c r="E55" s="17"/>
      <c r="F55" s="63">
        <f t="shared" si="4"/>
        <v>0</v>
      </c>
    </row>
    <row r="56" spans="1:6">
      <c r="A56" s="61"/>
      <c r="B56" s="25" t="s">
        <v>42</v>
      </c>
      <c r="C56" s="21"/>
      <c r="D56" s="79"/>
      <c r="E56" s="17"/>
      <c r="F56" s="63"/>
    </row>
    <row r="57" spans="1:6">
      <c r="A57" s="61"/>
      <c r="B57" s="27" t="s">
        <v>116</v>
      </c>
      <c r="C57" s="21" t="s">
        <v>2</v>
      </c>
      <c r="D57" s="79">
        <v>2</v>
      </c>
      <c r="E57" s="17"/>
      <c r="F57" s="63" t="s">
        <v>123</v>
      </c>
    </row>
    <row r="58" spans="1:6">
      <c r="A58" s="61"/>
      <c r="B58" s="27" t="s">
        <v>122</v>
      </c>
      <c r="C58" s="21" t="s">
        <v>2</v>
      </c>
      <c r="D58" s="79">
        <v>0</v>
      </c>
      <c r="E58" s="17"/>
      <c r="F58" s="63">
        <f>D58*E58</f>
        <v>0</v>
      </c>
    </row>
    <row r="59" spans="1:6">
      <c r="A59" s="61"/>
      <c r="B59" s="25" t="s">
        <v>43</v>
      </c>
      <c r="C59" s="21"/>
      <c r="D59" s="79"/>
      <c r="E59" s="17"/>
      <c r="F59" s="63"/>
    </row>
    <row r="60" spans="1:6">
      <c r="A60" s="61"/>
      <c r="B60" s="27" t="s">
        <v>87</v>
      </c>
      <c r="C60" s="21" t="s">
        <v>2</v>
      </c>
      <c r="D60" s="79">
        <v>0</v>
      </c>
      <c r="E60" s="17"/>
      <c r="F60" s="63" t="s">
        <v>123</v>
      </c>
    </row>
    <row r="61" spans="1:6">
      <c r="A61" s="61"/>
      <c r="B61" s="25" t="s">
        <v>86</v>
      </c>
      <c r="C61" s="21"/>
      <c r="D61" s="79"/>
      <c r="E61" s="17"/>
      <c r="F61" s="63"/>
    </row>
    <row r="62" spans="1:6">
      <c r="A62" s="64"/>
      <c r="B62" s="80" t="s">
        <v>87</v>
      </c>
      <c r="C62" s="30" t="s">
        <v>2</v>
      </c>
      <c r="D62" s="78">
        <v>1</v>
      </c>
      <c r="E62" s="19"/>
      <c r="F62" s="60">
        <f t="shared" ref="F62" si="5">D62*E62</f>
        <v>0</v>
      </c>
    </row>
    <row r="63" spans="1:6">
      <c r="A63" s="61" t="s">
        <v>126</v>
      </c>
      <c r="B63" s="23" t="s">
        <v>127</v>
      </c>
      <c r="C63" s="21"/>
      <c r="D63" s="22"/>
      <c r="E63" s="23"/>
      <c r="F63" s="63"/>
    </row>
    <row r="64" spans="1:6">
      <c r="A64" s="61"/>
      <c r="B64" s="26" t="s">
        <v>96</v>
      </c>
      <c r="C64" s="21" t="s">
        <v>15</v>
      </c>
      <c r="D64" s="75">
        <v>581</v>
      </c>
      <c r="E64" s="17"/>
      <c r="F64" s="63">
        <f>D64*E64</f>
        <v>0</v>
      </c>
    </row>
    <row r="65" spans="1:9">
      <c r="A65" s="61" t="s">
        <v>109</v>
      </c>
      <c r="B65" s="23" t="s">
        <v>45</v>
      </c>
      <c r="C65" s="21"/>
      <c r="D65" s="75"/>
      <c r="E65" s="23"/>
      <c r="F65" s="62"/>
    </row>
    <row r="66" spans="1:9">
      <c r="A66" s="61"/>
      <c r="B66" s="26" t="s">
        <v>97</v>
      </c>
      <c r="C66" s="21" t="s">
        <v>15</v>
      </c>
      <c r="D66" s="75">
        <v>20</v>
      </c>
      <c r="E66" s="17"/>
      <c r="F66" s="63">
        <f>D66*E66</f>
        <v>0</v>
      </c>
    </row>
    <row r="67" spans="1:9">
      <c r="A67" s="61"/>
      <c r="B67" s="26" t="s">
        <v>98</v>
      </c>
      <c r="C67" s="21" t="s">
        <v>15</v>
      </c>
      <c r="D67" s="75">
        <v>0</v>
      </c>
      <c r="E67" s="17"/>
      <c r="F67" s="63">
        <f>D67*E67</f>
        <v>0</v>
      </c>
    </row>
    <row r="68" spans="1:9">
      <c r="A68" s="61"/>
      <c r="B68" s="26" t="s">
        <v>136</v>
      </c>
      <c r="C68" s="21" t="s">
        <v>15</v>
      </c>
      <c r="D68" s="75">
        <v>10</v>
      </c>
      <c r="E68" s="17"/>
      <c r="F68" s="63">
        <f>D68*E68</f>
        <v>0</v>
      </c>
    </row>
    <row r="69" spans="1:9">
      <c r="A69" s="61"/>
      <c r="B69" s="26" t="s">
        <v>137</v>
      </c>
      <c r="C69" s="21" t="s">
        <v>15</v>
      </c>
      <c r="D69" s="75">
        <v>10</v>
      </c>
      <c r="E69" s="17"/>
      <c r="F69" s="63">
        <f>D69*E69</f>
        <v>0</v>
      </c>
    </row>
    <row r="70" spans="1:9">
      <c r="A70" s="61" t="s">
        <v>117</v>
      </c>
      <c r="B70" s="23" t="s">
        <v>111</v>
      </c>
      <c r="C70" s="21"/>
      <c r="D70" s="75"/>
      <c r="E70" s="23"/>
      <c r="F70" s="62"/>
      <c r="I70" s="37"/>
    </row>
    <row r="71" spans="1:9">
      <c r="A71" s="61"/>
      <c r="B71" s="26" t="s">
        <v>96</v>
      </c>
      <c r="C71" s="21" t="s">
        <v>15</v>
      </c>
      <c r="D71" s="75">
        <v>6</v>
      </c>
      <c r="E71" s="17"/>
      <c r="F71" s="63" t="s">
        <v>123</v>
      </c>
      <c r="I71" s="37"/>
    </row>
    <row r="72" spans="1:9">
      <c r="A72" s="64"/>
      <c r="B72" s="29" t="s">
        <v>138</v>
      </c>
      <c r="C72" s="30" t="s">
        <v>15</v>
      </c>
      <c r="D72" s="77">
        <v>18</v>
      </c>
      <c r="E72" s="19"/>
      <c r="F72" s="60" t="s">
        <v>123</v>
      </c>
    </row>
    <row r="73" spans="1:9" ht="26.25" customHeight="1">
      <c r="A73" s="55"/>
      <c r="B73" s="31" t="s">
        <v>46</v>
      </c>
      <c r="C73" s="21"/>
      <c r="D73" s="22"/>
      <c r="E73" s="17"/>
      <c r="F73" s="65"/>
    </row>
    <row r="74" spans="1:9">
      <c r="A74" s="64" t="s">
        <v>47</v>
      </c>
      <c r="B74" s="32" t="s">
        <v>48</v>
      </c>
      <c r="C74" s="30" t="s">
        <v>9</v>
      </c>
      <c r="D74" s="78">
        <v>1</v>
      </c>
      <c r="E74" s="19"/>
      <c r="F74" s="60">
        <f>D74*E74</f>
        <v>0</v>
      </c>
    </row>
    <row r="75" spans="1:9">
      <c r="A75" s="55"/>
      <c r="B75" s="31" t="s">
        <v>77</v>
      </c>
      <c r="C75" s="21"/>
      <c r="D75" s="79"/>
      <c r="E75" s="17"/>
      <c r="F75" s="17"/>
    </row>
    <row r="76" spans="1:9">
      <c r="A76" s="61" t="s">
        <v>78</v>
      </c>
      <c r="B76" s="23" t="s">
        <v>79</v>
      </c>
      <c r="C76" s="21" t="s">
        <v>2</v>
      </c>
      <c r="D76" s="79">
        <v>2</v>
      </c>
      <c r="E76" s="17"/>
      <c r="F76" s="63">
        <f>D76*E76</f>
        <v>0</v>
      </c>
    </row>
    <row r="77" spans="1:9">
      <c r="A77" s="61" t="s">
        <v>89</v>
      </c>
      <c r="B77" s="23" t="s">
        <v>90</v>
      </c>
      <c r="C77" s="21" t="s">
        <v>2</v>
      </c>
      <c r="D77" s="79">
        <v>0</v>
      </c>
      <c r="E77" s="17"/>
      <c r="F77" s="63">
        <f>D77*E77</f>
        <v>0</v>
      </c>
    </row>
    <row r="78" spans="1:9">
      <c r="A78" s="61" t="s">
        <v>80</v>
      </c>
      <c r="B78" s="23" t="s">
        <v>81</v>
      </c>
      <c r="C78" s="21" t="s">
        <v>2</v>
      </c>
      <c r="D78" s="79">
        <v>2</v>
      </c>
      <c r="E78" s="17"/>
      <c r="F78" s="63">
        <f>D78*E78</f>
        <v>0</v>
      </c>
    </row>
    <row r="79" spans="1:9">
      <c r="A79" s="61" t="s">
        <v>92</v>
      </c>
      <c r="B79" s="23" t="s">
        <v>91</v>
      </c>
      <c r="C79" s="21" t="s">
        <v>2</v>
      </c>
      <c r="D79" s="79">
        <v>0</v>
      </c>
      <c r="E79" s="17"/>
      <c r="F79" s="63">
        <f>D79*E79</f>
        <v>0</v>
      </c>
    </row>
    <row r="80" spans="1:9">
      <c r="A80" s="61" t="s">
        <v>82</v>
      </c>
      <c r="B80" s="33" t="s">
        <v>83</v>
      </c>
      <c r="C80" s="30" t="s">
        <v>2</v>
      </c>
      <c r="D80" s="78">
        <v>2</v>
      </c>
      <c r="E80" s="19"/>
      <c r="F80" s="60">
        <f>D80*E80</f>
        <v>0</v>
      </c>
    </row>
    <row r="81" spans="1:6">
      <c r="A81" s="66"/>
      <c r="B81" s="20" t="s">
        <v>49</v>
      </c>
      <c r="C81" s="21"/>
      <c r="D81" s="79"/>
      <c r="E81" s="23"/>
      <c r="F81" s="62"/>
    </row>
    <row r="82" spans="1:6">
      <c r="A82" s="61" t="s">
        <v>50</v>
      </c>
      <c r="B82" s="24" t="s">
        <v>112</v>
      </c>
      <c r="C82" s="21"/>
      <c r="D82" s="79"/>
      <c r="E82" s="23"/>
      <c r="F82" s="62"/>
    </row>
    <row r="83" spans="1:6">
      <c r="A83" s="61"/>
      <c r="B83" s="26" t="s">
        <v>140</v>
      </c>
      <c r="C83" s="21" t="s">
        <v>2</v>
      </c>
      <c r="D83" s="79">
        <v>1</v>
      </c>
      <c r="E83" s="17"/>
      <c r="F83" s="63">
        <f>D83*E83</f>
        <v>0</v>
      </c>
    </row>
    <row r="84" spans="1:6">
      <c r="A84" s="61"/>
      <c r="B84" s="26" t="s">
        <v>141</v>
      </c>
      <c r="C84" s="21" t="s">
        <v>2</v>
      </c>
      <c r="D84" s="79">
        <v>1</v>
      </c>
      <c r="E84" s="17"/>
      <c r="F84" s="63">
        <f>D84*E84</f>
        <v>0</v>
      </c>
    </row>
    <row r="85" spans="1:6">
      <c r="A85" s="61"/>
      <c r="B85" s="26" t="s">
        <v>142</v>
      </c>
      <c r="C85" s="21" t="s">
        <v>2</v>
      </c>
      <c r="D85" s="79">
        <v>1</v>
      </c>
      <c r="E85" s="17"/>
      <c r="F85" s="63">
        <f>D85*E85</f>
        <v>0</v>
      </c>
    </row>
    <row r="86" spans="1:6" hidden="1">
      <c r="A86" s="61"/>
      <c r="B86" s="26" t="s">
        <v>88</v>
      </c>
      <c r="C86" s="21" t="s">
        <v>2</v>
      </c>
      <c r="D86" s="79">
        <v>0</v>
      </c>
      <c r="E86" s="17"/>
      <c r="F86" s="63">
        <f>D86*E86</f>
        <v>0</v>
      </c>
    </row>
    <row r="87" spans="1:6">
      <c r="A87" s="61"/>
      <c r="B87" s="26" t="s">
        <v>143</v>
      </c>
      <c r="C87" s="21" t="s">
        <v>2</v>
      </c>
      <c r="D87" s="79">
        <v>0</v>
      </c>
      <c r="E87" s="17"/>
      <c r="F87" s="63">
        <f>D87*E87</f>
        <v>0</v>
      </c>
    </row>
    <row r="88" spans="1:6">
      <c r="A88" s="61" t="s">
        <v>55</v>
      </c>
      <c r="B88" s="23" t="s">
        <v>52</v>
      </c>
      <c r="C88" s="21"/>
      <c r="D88" s="79"/>
      <c r="E88" s="17"/>
      <c r="F88" s="65"/>
    </row>
    <row r="89" spans="1:6">
      <c r="A89" s="61"/>
      <c r="B89" s="26" t="s">
        <v>53</v>
      </c>
      <c r="C89" s="21" t="s">
        <v>2</v>
      </c>
      <c r="D89" s="79">
        <v>1</v>
      </c>
      <c r="E89" s="17"/>
      <c r="F89" s="63">
        <f t="shared" ref="F89:F94" si="6">D89*E89</f>
        <v>0</v>
      </c>
    </row>
    <row r="90" spans="1:6">
      <c r="A90" s="61"/>
      <c r="B90" s="26" t="s">
        <v>54</v>
      </c>
      <c r="C90" s="21" t="s">
        <v>2</v>
      </c>
      <c r="D90" s="79">
        <v>2</v>
      </c>
      <c r="E90" s="17"/>
      <c r="F90" s="63">
        <f t="shared" si="6"/>
        <v>0</v>
      </c>
    </row>
    <row r="91" spans="1:6">
      <c r="A91" s="61" t="s">
        <v>95</v>
      </c>
      <c r="B91" s="34" t="s">
        <v>56</v>
      </c>
      <c r="C91" s="21" t="s">
        <v>2</v>
      </c>
      <c r="D91" s="79">
        <v>3</v>
      </c>
      <c r="E91" s="17"/>
      <c r="F91" s="63">
        <f t="shared" si="6"/>
        <v>0</v>
      </c>
    </row>
    <row r="92" spans="1:6">
      <c r="A92" s="61" t="s">
        <v>57</v>
      </c>
      <c r="B92" s="23" t="s">
        <v>118</v>
      </c>
      <c r="C92" s="21" t="s">
        <v>2</v>
      </c>
      <c r="D92" s="79">
        <v>2</v>
      </c>
      <c r="E92" s="17"/>
      <c r="F92" s="63">
        <f t="shared" si="6"/>
        <v>0</v>
      </c>
    </row>
    <row r="93" spans="1:6" s="74" customFormat="1">
      <c r="A93" s="61" t="s">
        <v>113</v>
      </c>
      <c r="B93" s="23" t="s">
        <v>119</v>
      </c>
      <c r="C93" s="21" t="s">
        <v>2</v>
      </c>
      <c r="D93" s="79">
        <v>0</v>
      </c>
      <c r="E93" s="17"/>
      <c r="F93" s="69" t="s">
        <v>123</v>
      </c>
    </row>
    <row r="94" spans="1:6">
      <c r="A94" s="64"/>
      <c r="B94" s="32"/>
      <c r="C94" s="30"/>
      <c r="D94" s="72"/>
      <c r="E94" s="19"/>
      <c r="F94" s="67">
        <f t="shared" si="6"/>
        <v>0</v>
      </c>
    </row>
    <row r="95" spans="1:6">
      <c r="A95" s="61"/>
      <c r="B95" s="35" t="s">
        <v>58</v>
      </c>
      <c r="C95" s="21"/>
      <c r="D95" s="22"/>
      <c r="E95" s="36"/>
      <c r="F95" s="68"/>
    </row>
    <row r="96" spans="1:6" ht="13.5">
      <c r="A96" s="61" t="s">
        <v>59</v>
      </c>
      <c r="B96" s="23" t="s">
        <v>60</v>
      </c>
      <c r="C96" s="21" t="s">
        <v>24</v>
      </c>
      <c r="D96" s="75">
        <v>1</v>
      </c>
      <c r="E96" s="17"/>
      <c r="F96" s="63" t="s">
        <v>123</v>
      </c>
    </row>
    <row r="97" spans="1:6" ht="13.5">
      <c r="A97" s="61" t="s">
        <v>61</v>
      </c>
      <c r="B97" s="23" t="s">
        <v>120</v>
      </c>
      <c r="C97" s="21" t="s">
        <v>24</v>
      </c>
      <c r="D97" s="75">
        <v>2</v>
      </c>
      <c r="E97" s="17"/>
      <c r="F97" s="63" t="s">
        <v>123</v>
      </c>
    </row>
    <row r="98" spans="1:6" ht="13.5">
      <c r="A98" s="61" t="s">
        <v>62</v>
      </c>
      <c r="B98" s="23" t="s">
        <v>63</v>
      </c>
      <c r="C98" s="21" t="s">
        <v>24</v>
      </c>
      <c r="D98" s="75">
        <v>0.8</v>
      </c>
      <c r="E98" s="17"/>
      <c r="F98" s="63">
        <f t="shared" ref="F98:F102" si="7">D98*E98</f>
        <v>0</v>
      </c>
    </row>
    <row r="99" spans="1:6">
      <c r="A99" s="61" t="s">
        <v>64</v>
      </c>
      <c r="B99" s="23" t="s">
        <v>108</v>
      </c>
      <c r="C99" s="21" t="s">
        <v>2</v>
      </c>
      <c r="D99" s="79">
        <v>0</v>
      </c>
      <c r="E99" s="17"/>
      <c r="F99" s="63" t="s">
        <v>123</v>
      </c>
    </row>
    <row r="100" spans="1:6">
      <c r="A100" s="61" t="s">
        <v>110</v>
      </c>
      <c r="B100" s="23" t="s">
        <v>65</v>
      </c>
      <c r="C100" s="21"/>
      <c r="D100" s="76"/>
      <c r="E100" s="17"/>
      <c r="F100" s="63">
        <f t="shared" si="7"/>
        <v>0</v>
      </c>
    </row>
    <row r="101" spans="1:6">
      <c r="A101" s="61"/>
      <c r="B101" s="70" t="s">
        <v>106</v>
      </c>
      <c r="C101" s="21" t="s">
        <v>2</v>
      </c>
      <c r="D101" s="79">
        <v>2</v>
      </c>
      <c r="E101" s="17"/>
      <c r="F101" s="69">
        <f t="shared" si="7"/>
        <v>0</v>
      </c>
    </row>
    <row r="102" spans="1:6">
      <c r="A102" s="64"/>
      <c r="B102" s="71" t="s">
        <v>107</v>
      </c>
      <c r="C102" s="30" t="s">
        <v>2</v>
      </c>
      <c r="D102" s="78">
        <v>0</v>
      </c>
      <c r="E102" s="19"/>
      <c r="F102" s="60">
        <f t="shared" si="7"/>
        <v>0</v>
      </c>
    </row>
    <row r="103" spans="1:6">
      <c r="A103" s="61"/>
      <c r="B103" s="20" t="s">
        <v>66</v>
      </c>
      <c r="C103" s="21"/>
      <c r="D103" s="79"/>
      <c r="E103" s="23"/>
      <c r="F103" s="62"/>
    </row>
    <row r="104" spans="1:6">
      <c r="A104" s="61" t="s">
        <v>67</v>
      </c>
      <c r="B104" s="23" t="s">
        <v>68</v>
      </c>
      <c r="C104" s="21" t="s">
        <v>9</v>
      </c>
      <c r="D104" s="79">
        <v>1</v>
      </c>
      <c r="E104" s="17"/>
      <c r="F104" s="63">
        <f>D104*E104</f>
        <v>0</v>
      </c>
    </row>
    <row r="105" spans="1:6">
      <c r="A105" s="61" t="s">
        <v>69</v>
      </c>
      <c r="B105" s="23" t="s">
        <v>70</v>
      </c>
      <c r="C105" s="21" t="s">
        <v>9</v>
      </c>
      <c r="D105" s="79">
        <v>1</v>
      </c>
      <c r="E105" s="17"/>
      <c r="F105" s="63">
        <f>D105*E105</f>
        <v>0</v>
      </c>
    </row>
    <row r="106" spans="1:6">
      <c r="A106" s="61" t="s">
        <v>71</v>
      </c>
      <c r="B106" s="24" t="s">
        <v>72</v>
      </c>
      <c r="C106" s="21" t="s">
        <v>9</v>
      </c>
      <c r="D106" s="79">
        <v>1</v>
      </c>
      <c r="E106" s="17"/>
      <c r="F106" s="63">
        <f>D106*E106</f>
        <v>0</v>
      </c>
    </row>
    <row r="107" spans="1:6">
      <c r="A107" s="61" t="s">
        <v>73</v>
      </c>
      <c r="B107" s="24" t="s">
        <v>74</v>
      </c>
      <c r="C107" s="21" t="s">
        <v>75</v>
      </c>
      <c r="D107" s="75">
        <v>0.58099999999999996</v>
      </c>
      <c r="E107" s="17"/>
      <c r="F107" s="63">
        <f>D107*E107</f>
        <v>0</v>
      </c>
    </row>
    <row r="108" spans="1:6">
      <c r="A108" s="64" t="s">
        <v>93</v>
      </c>
      <c r="B108" s="33" t="s">
        <v>94</v>
      </c>
      <c r="C108" s="30" t="s">
        <v>2</v>
      </c>
      <c r="D108" s="78">
        <v>2</v>
      </c>
      <c r="E108" s="19"/>
      <c r="F108" s="60">
        <f>D108*E108</f>
        <v>0</v>
      </c>
    </row>
    <row r="109" spans="1:6" ht="13.5" thickBot="1">
      <c r="A109" s="38"/>
      <c r="B109" s="39"/>
      <c r="F109" s="40"/>
    </row>
    <row r="110" spans="1:6" ht="12.95" customHeight="1" thickTop="1">
      <c r="A110" s="41"/>
      <c r="B110" s="42"/>
      <c r="C110" s="43"/>
      <c r="D110" s="44"/>
      <c r="E110" s="45"/>
      <c r="F110" s="46"/>
    </row>
    <row r="111" spans="1:6" ht="24" customHeight="1" thickBot="1">
      <c r="A111" s="47"/>
      <c r="B111" s="48" t="s">
        <v>148</v>
      </c>
      <c r="C111" s="49"/>
      <c r="D111" s="50"/>
      <c r="E111" s="51"/>
      <c r="F111" s="52"/>
    </row>
    <row r="112" spans="1:6" ht="13.5" thickTop="1"/>
    <row r="113" spans="2:6">
      <c r="B113" s="81"/>
      <c r="C113" s="107" t="s">
        <v>144</v>
      </c>
      <c r="D113" s="105"/>
      <c r="E113" s="105"/>
      <c r="F113" s="105"/>
    </row>
    <row r="114" spans="2:6">
      <c r="B114" s="81"/>
      <c r="C114" s="107" t="s">
        <v>145</v>
      </c>
      <c r="D114" s="105"/>
      <c r="E114" s="105"/>
      <c r="F114" s="105"/>
    </row>
    <row r="115" spans="2:6">
      <c r="B115" s="82"/>
      <c r="C115" s="107" t="s">
        <v>146</v>
      </c>
      <c r="D115" s="105"/>
      <c r="E115" s="105"/>
      <c r="F115" s="105"/>
    </row>
    <row r="119" spans="2:6">
      <c r="F119" s="53"/>
    </row>
    <row r="121" spans="2:6">
      <c r="C121" s="105"/>
      <c r="D121" s="105"/>
      <c r="E121" s="105"/>
      <c r="F121" s="105"/>
    </row>
    <row r="122" spans="2:6">
      <c r="C122" s="106"/>
      <c r="D122" s="106"/>
      <c r="E122" s="106"/>
      <c r="F122" s="106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3:F113"/>
    <mergeCell ref="C114:F114"/>
    <mergeCell ref="C115:F115"/>
    <mergeCell ref="C121:F121"/>
    <mergeCell ref="C122:F122"/>
  </mergeCells>
  <printOptions horizontalCentered="1"/>
  <pageMargins left="0" right="0" top="0.35433070866141736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50" zoomScaleNormal="150" workbookViewId="0">
      <selection activeCell="E18" sqref="E18"/>
    </sheetView>
  </sheetViews>
  <sheetFormatPr baseColWidth="10" defaultRowHeight="12.75"/>
  <cols>
    <col min="1" max="1" width="8.28515625" customWidth="1"/>
    <col min="2" max="2" width="26.7109375" customWidth="1"/>
    <col min="3" max="3" width="14" customWidth="1"/>
    <col min="4" max="5" width="20.85546875" customWidth="1"/>
  </cols>
  <sheetData>
    <row r="1" spans="1:5" ht="36" customHeight="1">
      <c r="A1" s="123" t="s">
        <v>161</v>
      </c>
      <c r="B1" s="123"/>
      <c r="C1" s="123"/>
      <c r="D1" s="123"/>
      <c r="E1" s="123"/>
    </row>
    <row r="2" spans="1:5" ht="20.100000000000001" customHeight="1" thickBot="1"/>
    <row r="3" spans="1:5" ht="30.95" customHeight="1" thickTop="1" thickBot="1">
      <c r="A3" s="99" t="s">
        <v>151</v>
      </c>
      <c r="B3" s="100" t="s">
        <v>152</v>
      </c>
      <c r="C3" s="100" t="s">
        <v>162</v>
      </c>
      <c r="D3" s="100" t="s">
        <v>153</v>
      </c>
      <c r="E3" s="101" t="s">
        <v>154</v>
      </c>
    </row>
    <row r="4" spans="1:5" ht="24.95" customHeight="1">
      <c r="A4" s="84">
        <v>1</v>
      </c>
      <c r="B4" s="85" t="s">
        <v>155</v>
      </c>
      <c r="C4" s="86">
        <v>220</v>
      </c>
      <c r="D4" s="87" t="e">
        <f>#REF!</f>
        <v>#REF!</v>
      </c>
      <c r="E4" s="88" t="e">
        <f>#REF!</f>
        <v>#REF!</v>
      </c>
    </row>
    <row r="5" spans="1:5" ht="24.95" customHeight="1">
      <c r="A5" s="89">
        <v>2</v>
      </c>
      <c r="B5" s="90" t="s">
        <v>156</v>
      </c>
      <c r="C5" s="91">
        <v>665</v>
      </c>
      <c r="D5" s="92" t="e">
        <f>#REF!</f>
        <v>#REF!</v>
      </c>
      <c r="E5" s="93" t="e">
        <f>#REF!</f>
        <v>#REF!</v>
      </c>
    </row>
    <row r="6" spans="1:5" ht="24.95" customHeight="1">
      <c r="A6" s="89">
        <v>3</v>
      </c>
      <c r="B6" s="90" t="s">
        <v>157</v>
      </c>
      <c r="C6" s="91">
        <v>325</v>
      </c>
      <c r="D6" s="92" t="e">
        <f>#REF!</f>
        <v>#REF!</v>
      </c>
      <c r="E6" s="93" t="e">
        <f>#REF!</f>
        <v>#REF!</v>
      </c>
    </row>
    <row r="7" spans="1:5" ht="24.95" customHeight="1">
      <c r="A7" s="89">
        <v>4</v>
      </c>
      <c r="B7" s="90" t="s">
        <v>158</v>
      </c>
      <c r="C7" s="91">
        <v>500</v>
      </c>
      <c r="D7" s="92" t="e">
        <f>#REF!</f>
        <v>#REF!</v>
      </c>
      <c r="E7" s="93" t="e">
        <f>#REF!</f>
        <v>#REF!</v>
      </c>
    </row>
    <row r="8" spans="1:5" ht="24.95" customHeight="1">
      <c r="A8" s="89">
        <v>5</v>
      </c>
      <c r="B8" s="90" t="s">
        <v>159</v>
      </c>
      <c r="C8" s="91">
        <v>335</v>
      </c>
      <c r="D8" s="92" t="e">
        <f>#REF!</f>
        <v>#REF!</v>
      </c>
      <c r="E8" s="93" t="e">
        <f>#REF!</f>
        <v>#REF!</v>
      </c>
    </row>
    <row r="9" spans="1:5" ht="24.95" customHeight="1" thickBot="1">
      <c r="A9" s="94">
        <v>6</v>
      </c>
      <c r="B9" s="95" t="s">
        <v>160</v>
      </c>
      <c r="C9" s="96">
        <v>581</v>
      </c>
      <c r="D9" s="97" t="e">
        <f>'LOT 6 HAAFUASIA'!#REF!</f>
        <v>#REF!</v>
      </c>
      <c r="E9" s="98">
        <f>'LOT 6 HAAFUASIA'!F111</f>
        <v>0</v>
      </c>
    </row>
    <row r="10" spans="1:5" ht="33.950000000000003" customHeight="1" thickTop="1" thickBot="1">
      <c r="A10" s="83"/>
      <c r="B10" s="83"/>
      <c r="C10" s="102" t="s">
        <v>163</v>
      </c>
      <c r="D10" s="103" t="e">
        <f>SUM(D4:D9)</f>
        <v>#REF!</v>
      </c>
      <c r="E10" s="104" t="e">
        <f>SUM(E4:E9)</f>
        <v>#REF!</v>
      </c>
    </row>
    <row r="11" spans="1:5" ht="13.5" thickTop="1"/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/>
  <headerFooter>
    <oddFooter>&amp;L&amp;K000000BEWA&amp;C&amp;K000000DE - Extensions réseau AEP WALLIS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6 HAAFUASIA</vt:lpstr>
      <vt:lpstr>RECAP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